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85)4" sheetId="1" r:id="rId1"/>
  </sheets>
  <externalReferences>
    <externalReference r:id="rId2"/>
  </externalReferences>
  <definedNames>
    <definedName name="Z_6E36EA37_049E_4FAE_B719_2847CD16F858_.wvu.Cols" localSheetId="0" hidden="1">'Кузнецкая 85)4'!#REF!,'Кузнецкая 85)4'!#REF!</definedName>
    <definedName name="Z_6E36EA37_049E_4FAE_B719_2847CD16F858_.wvu.Rows" localSheetId="0" hidden="1">'Кузнецкая 85)4'!$42:$45</definedName>
    <definedName name="Z_73C0D023_21BD_4441_8EFA_957546C15799_.wvu.Cols" localSheetId="0" hidden="1">'Кузнецкая 85)4'!#REF!,'Кузнецкая 85)4'!#REF!</definedName>
    <definedName name="Z_73C0D023_21BD_4441_8EFA_957546C15799_.wvu.Rows" localSheetId="0" hidden="1">'Кузнецкая 85)4'!$42:$45</definedName>
    <definedName name="_xlnm.Print_Area" localSheetId="0">'Кузнецкая 85)4'!$A$1:$G$60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<sst xmlns="http://schemas.openxmlformats.org/spreadsheetml/2006/main" count="62" uniqueCount="53">
  <si>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</si>
  <si>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</si>
  <si>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</si>
  <si>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</si>
  <si>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</si>
  <si>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</si>
  <si>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</si>
  <si>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</si>
  <si>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</si>
  <si>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</si>
  <si>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</si>
  <si>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</si>
  <si>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</si>
  <si>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</si>
  <si>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</si>
  <si>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</si>
  <si>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</si>
  <si>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</si>
  <si>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</si>
  <si>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</si>
  <si>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</si>
  <si>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</si>
  <si>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</si>
  <si>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</si>
  <si>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</si>
  <si>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</si>
  <si>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</si>
  <si>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</si>
  <si>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</si>
  <si>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</si>
  <si>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</si>
  <si>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</si>
  <si>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</si>
  <si>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</si>
  <si>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</si>
  <si>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</si>
  <si>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</si>
  <si>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</si>
  <si>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85/4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</si>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</sst>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4">
          <cell r="W344">
            <v>16768.848973043543</v>
          </cell>
          <cell r="X344">
            <v>3344.7823002396535</v>
          </cell>
          <cell r="Y344">
            <v>33472.126300000004</v>
          </cell>
          <cell r="AA344">
            <v>4326</v>
          </cell>
          <cell r="AB344">
            <v>2266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2090.9</v>
          </cell>
          <cell r="AN344">
            <v>22999.9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Y344">
            <v>54585.822637613564</v>
          </cell>
          <cell r="BB344">
            <v>0</v>
          </cell>
          <cell r="BC344">
            <v>0</v>
          </cell>
          <cell r="CN344">
            <v>6755.8176974522403</v>
          </cell>
          <cell r="CO344">
            <v>1384.6479345878324</v>
          </cell>
          <cell r="CP344">
            <v>1127.4277</v>
          </cell>
          <cell r="DB344">
            <v>0</v>
          </cell>
          <cell r="DG344">
            <v>5770.2597909905535</v>
          </cell>
          <cell r="DU344">
            <v>19484.672097480889</v>
          </cell>
          <cell r="DV344">
            <v>4142.1600183570208</v>
          </cell>
          <cell r="DW344">
            <v>1875.2385999999999</v>
          </cell>
          <cell r="EK344">
            <v>0</v>
          </cell>
          <cell r="EQ344">
            <v>18346.905502660436</v>
          </cell>
          <cell r="FB344">
            <v>49196.151591372953</v>
          </cell>
          <cell r="FC344">
            <v>10060.925255986962</v>
          </cell>
          <cell r="FD344">
            <v>560.17380000000003</v>
          </cell>
          <cell r="FL344">
            <v>0</v>
          </cell>
          <cell r="FS344">
            <v>36478.30349060279</v>
          </cell>
          <cell r="FX344">
            <v>35004.630941720388</v>
          </cell>
          <cell r="FY344">
            <v>7136.3709027367759</v>
          </cell>
          <cell r="FZ344">
            <v>114.342</v>
          </cell>
          <cell r="GG344">
            <v>43.329599999999999</v>
          </cell>
          <cell r="GL344">
            <v>22889.466018285555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1200780.5900000001</v>
      </c>
      <c r="F9" s="16">
        <f t="shared" ref="F9:G9" si="0">SUM(F10:F14)</f>
        <v>1059000.1499999999</v>
      </c>
      <c r="G9" s="16">
        <f t="shared" si="0"/>
        <v>547918.05000000005</v>
      </c>
    </row>
    <row r="10" spans="1:7" ht="13.2" customHeight="1" x14ac:dyDescent="0.3">
      <c r="A10" s="73" t="s">
        <v>9</v>
      </c>
      <c r="B10" s="74"/>
      <c r="C10" s="74"/>
      <c r="D10" s="75"/>
      <c r="E10" s="17">
        <v>738295.26</v>
      </c>
      <c r="F10" s="17">
        <v>652156.03</v>
      </c>
      <c r="G10" s="18">
        <v>337010.86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81919.8</v>
      </c>
      <c r="F12" s="17">
        <v>73295.509999999995</v>
      </c>
      <c r="G12" s="18">
        <v>33861.9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163417.01999999999</v>
      </c>
      <c r="F13" s="17">
        <v>144404.18</v>
      </c>
      <c r="G13" s="18">
        <v>71181.25</v>
      </c>
    </row>
    <row r="14" spans="1:7" ht="14.4" customHeight="1" x14ac:dyDescent="0.3">
      <c r="A14" s="66" t="s">
        <v>13</v>
      </c>
      <c r="B14" s="66"/>
      <c r="C14" s="66"/>
      <c r="D14" s="66"/>
      <c r="E14" s="17">
        <v>217148.51</v>
      </c>
      <c r="F14" s="17">
        <v>189144.43</v>
      </c>
      <c r="G14" s="18">
        <v>105864.04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381639.55</v>
      </c>
      <c r="F15" s="16">
        <f t="shared" ref="F15:G15" si="1">SUM(F16:F19)</f>
        <v>348876.93</v>
      </c>
      <c r="G15" s="16">
        <f t="shared" si="1"/>
        <v>153432.83000000002</v>
      </c>
    </row>
    <row r="16" spans="1:7" ht="33.6" customHeight="1" x14ac:dyDescent="0.3">
      <c r="A16" s="79" t="s">
        <v>43</v>
      </c>
      <c r="B16" s="80"/>
      <c r="C16" s="80"/>
      <c r="D16" s="81"/>
      <c r="E16" s="17">
        <v>371069.11</v>
      </c>
      <c r="F16" s="17">
        <v>339317.93</v>
      </c>
      <c r="G16" s="18">
        <v>150183.79</v>
      </c>
    </row>
    <row r="17" spans="1:9" ht="15.6" x14ac:dyDescent="0.3">
      <c r="A17" s="66" t="s">
        <v>44</v>
      </c>
      <c r="B17" s="66"/>
      <c r="C17" s="66"/>
      <c r="D17" s="66"/>
      <c r="E17" s="17">
        <v>1007.64</v>
      </c>
      <c r="F17" s="17">
        <v>915.67</v>
      </c>
      <c r="G17" s="18">
        <v>313.73</v>
      </c>
    </row>
    <row r="18" spans="1:9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9" ht="15.6" x14ac:dyDescent="0.3">
      <c r="A19" s="66" t="s">
        <v>46</v>
      </c>
      <c r="B19" s="66"/>
      <c r="C19" s="66"/>
      <c r="D19" s="66"/>
      <c r="E19" s="17">
        <v>9562.7999999999993</v>
      </c>
      <c r="F19" s="17">
        <v>8643.33</v>
      </c>
      <c r="G19" s="18">
        <v>2935.31</v>
      </c>
    </row>
    <row r="20" spans="1:9" ht="15.6" x14ac:dyDescent="0.3">
      <c r="A20" s="65" t="s">
        <v>14</v>
      </c>
      <c r="B20" s="65"/>
      <c r="C20" s="65"/>
      <c r="D20" s="65"/>
      <c r="E20" s="34">
        <f>E21</f>
        <v>3839.22</v>
      </c>
      <c r="F20" s="34">
        <f t="shared" ref="F20:G20" si="2">F21</f>
        <v>3274.92</v>
      </c>
      <c r="G20" s="34">
        <f t="shared" si="2"/>
        <v>2134.5300000000002</v>
      </c>
    </row>
    <row r="21" spans="1:9" ht="15.6" x14ac:dyDescent="0.3">
      <c r="A21" s="66" t="s">
        <v>15</v>
      </c>
      <c r="B21" s="66"/>
      <c r="C21" s="66"/>
      <c r="D21" s="66"/>
      <c r="E21" s="17">
        <v>3839.22</v>
      </c>
      <c r="F21" s="17">
        <v>3274.92</v>
      </c>
      <c r="G21" s="18">
        <v>2134.5300000000002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38" t="s">
        <v>52</v>
      </c>
      <c r="B24" s="38"/>
      <c r="C24" s="38"/>
      <c r="D24" s="38"/>
      <c r="E24" s="38"/>
      <c r="F24" s="17">
        <v>-445267.20505989046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137763.48021089679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51"/>
      <c r="I26" s="28"/>
    </row>
    <row r="27" spans="1:9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нар'!W344</f>
        <v>16768.848973043543</v>
      </c>
      <c r="I27" s="28"/>
    </row>
    <row r="28" spans="1:9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нар'!X344</f>
        <v>3344.7823002396535</v>
      </c>
      <c r="I28" s="28"/>
    </row>
    <row r="29" spans="1:9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нар'!Y344</f>
        <v>33472.126300000004</v>
      </c>
      <c r="I29" s="28"/>
    </row>
    <row r="30" spans="1:9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нар'!AA344+'[1]УК ВР декабрь нар'!AB344+'[1]УК ВР декабрь нар'!AC344+'[1]УК ВР декабрь нар'!AD344+'[1]УК ВР декабрь нар'!AE344+'[1]УК ВР декабрь нар'!AF344+'[1]УК ВР декабрь нар'!AG344+'[1]УК ВР декабрь нар'!AH344+'[1]УК ВР декабрь нар'!AJ344+'[1]УК ВР декабрь нар'!AL344+'[1]УК ВР декабрь нар'!AN344+'[1]УК ВР декабрь нар'!AO344+'[1]УК ВР декабрь нар'!AP344+'[1]УК ВР декабрь нар'!AQ344+'[1]УК ВР декабрь нар'!AR344+'[1]УК ВР декабрь нар'!AT344</f>
        <v>29591.9</v>
      </c>
      <c r="I30" s="28"/>
    </row>
    <row r="31" spans="1:9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нар'!AY344</f>
        <v>54585.822637613564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50">
        <f>SUM(F34:F38)+3880</f>
        <v>64858.029341528963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51"/>
      <c r="I33" s="28"/>
    </row>
    <row r="34" spans="1:9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нар'!CN344+'[1]УК ВР декабрь нар'!DU344</f>
        <v>26240.489794933128</v>
      </c>
      <c r="I34" s="28"/>
    </row>
    <row r="35" spans="1:9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нар'!CO344+'[1]УК ВР декабрь нар'!DV344</f>
        <v>5526.8079529448532</v>
      </c>
      <c r="I35" s="28"/>
    </row>
    <row r="36" spans="1:9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нар'!CP344+'[1]УК ВР декабрь нар'!DW344</f>
        <v>3002.6662999999999</v>
      </c>
      <c r="I36" s="28"/>
    </row>
    <row r="37" spans="1:9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нар'!AI344+'[1]УК ВР декабрь нар'!AJ344+'[1]УК ВР декабрь нар'!AS344+'[1]УК ВР декабрь нар'!BC344+'[1]УК ВР декабрь нар'!DB344+'[1]УК ВР декабрь нар'!EK344+'[1]УК ВР декабрь нар'!AM344</f>
        <v>2090.9</v>
      </c>
      <c r="I37" s="28"/>
    </row>
    <row r="38" spans="1:9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нар'!DG344+'[1]УК ВР декабрь нар'!EQ344</f>
        <v>24117.165293650989</v>
      </c>
      <c r="I38" s="28"/>
    </row>
    <row r="39" spans="1:9" ht="32.4" customHeight="1" x14ac:dyDescent="0.3">
      <c r="A39" s="42" t="s">
        <v>35</v>
      </c>
      <c r="B39" s="43"/>
      <c r="C39" s="43"/>
      <c r="D39" s="43"/>
      <c r="E39" s="44"/>
      <c r="F39" s="26">
        <f>SUM(F40:F48)+47872.4</f>
        <v>209356.09360070541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нар'!FB344+'[1]УК ВР декабрь нар'!FX344</f>
        <v>84200.782533093341</v>
      </c>
      <c r="I40" s="28"/>
    </row>
    <row r="41" spans="1:9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нар'!FC344+'[1]УК ВР декабрь нар'!FY344</f>
        <v>17197.296158723737</v>
      </c>
      <c r="I41" s="28"/>
    </row>
    <row r="42" spans="1:9" ht="15.6" hidden="1" customHeight="1" x14ac:dyDescent="0.3">
      <c r="A42" s="35" t="s">
        <v>21</v>
      </c>
      <c r="B42" s="35"/>
      <c r="C42" s="35"/>
      <c r="D42" s="35"/>
      <c r="E42" s="36"/>
      <c r="F42" s="25"/>
      <c r="I42" s="28"/>
    </row>
    <row r="43" spans="1:9" ht="15.6" hidden="1" customHeight="1" x14ac:dyDescent="0.3">
      <c r="A43" s="36" t="s">
        <v>17</v>
      </c>
      <c r="B43" s="48"/>
      <c r="C43" s="48"/>
      <c r="D43" s="48"/>
      <c r="E43" s="48"/>
      <c r="F43" s="25"/>
      <c r="I43" s="28"/>
    </row>
    <row r="44" spans="1:9" ht="15.6" hidden="1" customHeight="1" x14ac:dyDescent="0.3">
      <c r="A44" s="35" t="s">
        <v>22</v>
      </c>
      <c r="B44" s="35"/>
      <c r="C44" s="35"/>
      <c r="D44" s="35"/>
      <c r="E44" s="36"/>
      <c r="F44" s="25"/>
      <c r="I44" s="28"/>
    </row>
    <row r="45" spans="1:9" ht="15.6" hidden="1" customHeight="1" x14ac:dyDescent="0.3">
      <c r="A45" s="36" t="s">
        <v>17</v>
      </c>
      <c r="B45" s="48"/>
      <c r="C45" s="48"/>
      <c r="D45" s="48"/>
      <c r="E45" s="48"/>
      <c r="F45" s="25"/>
      <c r="I45" s="28"/>
    </row>
    <row r="46" spans="1:9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нар'!FD344+'[1]УК ВР декабрь нар'!FZ344</f>
        <v>674.51580000000001</v>
      </c>
      <c r="I46" s="28"/>
    </row>
    <row r="47" spans="1:9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нар'!GG344+'[1]УК ВР декабрь нар'!FL344+'[1]УК ВР декабрь нар'!BB344+'[1]УК ВР декабрь нар'!AK344</f>
        <v>43.329599999999999</v>
      </c>
      <c r="I47" s="28"/>
    </row>
    <row r="48" spans="1:9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нар'!FS344+'[1]УК ВР декабрь нар'!GL344</f>
        <v>59367.769508888348</v>
      </c>
      <c r="I48" s="28"/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  <c r="I49" s="28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411977.6031531312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72502.880000000005</v>
      </c>
      <c r="I51" s="28"/>
      <c r="K51" s="28"/>
      <c r="L51" s="28"/>
    </row>
    <row r="52" spans="1:12" ht="15.6" x14ac:dyDescent="0.3">
      <c r="A52" s="36" t="s">
        <v>23</v>
      </c>
      <c r="B52" s="48"/>
      <c r="C52" s="48"/>
      <c r="D52" s="48"/>
      <c r="E52" s="48"/>
      <c r="F52" s="25">
        <v>40561.449999999997</v>
      </c>
      <c r="I52" s="28"/>
    </row>
    <row r="53" spans="1:12" ht="15.6" x14ac:dyDescent="0.3">
      <c r="A53" s="36" t="s">
        <v>24</v>
      </c>
      <c r="B53" s="48"/>
      <c r="C53" s="48"/>
      <c r="D53" s="48"/>
      <c r="E53" s="48"/>
      <c r="F53" s="25">
        <v>31941.43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484480.48315313121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371069.11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339317.93</v>
      </c>
      <c r="H57" s="28"/>
      <c r="I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-558678.57821302162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85)4</vt:lpstr>
      <vt:lpstr>'Кузнецкая 85)4'!Область_печати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2015-02-11T08:07:49Z</cp:lastPrinted>
  <dcterms:created xsi:type="dcterms:W3CDTF">2013-05-24T09:13:10Z</dcterms:created>
  <dcterms:modified xsi:type="dcterms:W3CDTF">2019-03-20T06:58:34Z</dcterms:modified>
</cp:coreProperties>
</file>